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.55-红岭教育集团大鹏校区" sheetId="1" r:id="rId1"/>
  </sheets>
  <calcPr calcId="144525"/>
</workbook>
</file>

<file path=xl/sharedStrings.xml><?xml version="1.0" encoding="utf-8"?>
<sst xmlns="http://schemas.openxmlformats.org/spreadsheetml/2006/main" count="89" uniqueCount="72">
  <si>
    <t>2021年红岭教育集团大鹏校区项目自评表</t>
  </si>
  <si>
    <t>项目名称</t>
  </si>
  <si>
    <t>红岭教育集团大鹏校区</t>
  </si>
  <si>
    <t>项目金额</t>
  </si>
  <si>
    <t>主管部门</t>
  </si>
  <si>
    <t>深圳市大鹏新区建筑工务署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</si>
  <si>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</si>
  <si>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</si>
  <si>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</si>
  <si>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</si>
  <si>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</si>
  <si>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</si>
  <si>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</si>
  <si>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</si>
  <si>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</si>
  <si>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</si>
  <si>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</si>
  <si>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</si>
  <si>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</si>
  <si>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</si>
  <si>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</si>
  <si>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</si>
  <si>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计划2021年完成总工程量25%（地基基础工程完成100%，地下室结构完成50%）。</t>
  </si>
  <si>
    <t>完成整体形象进度13%。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</si>
  <si>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</si>
  <si>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</si>
  <si>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</si>
  <si>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</si>
  <si>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</si>
  <si>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</si>
  <si>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</si>
  <si>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</si>
  <si>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</si>
  <si>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</si>
  <si>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</si>
  <si>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土方外运</t>
  </si>
  <si>
    <t>27万方</t>
  </si>
  <si>
    <t>18万方</t>
  </si>
  <si>
    <t>一方面受征拆问题影响，另一方面在桩基础施工过程中遇到复杂的地质情况，合计影响总工期约3个月，后续将在确保施工安全、质量的前提下加快推进。</t>
  </si>
  <si>
    <t>基坑支护</t>
  </si>
  <si>
    <t>1469条</t>
  </si>
  <si>
    <t>桩基础</t>
  </si>
  <si>
    <t>1049条</t>
  </si>
  <si>
    <t>1024条</t>
  </si>
  <si>
    <t>偏差原因：因设计调整，总数量为1024条。
改进措施：调整绩效指标。</t>
  </si>
  <si>
    <t>地下室</t>
  </si>
  <si>
    <t>20683平方米</t>
  </si>
  <si>
    <t>0平方米</t>
  </si>
  <si>
    <t>质量指标</t>
  </si>
  <si>
    <t>基坑支护验收合格率</t>
  </si>
  <si>
    <t>桩基础验收合格率</t>
  </si>
  <si>
    <t>地下室结构验收合格率</t>
  </si>
  <si>
    <t>0</t>
  </si>
  <si>
    <t>时效指标</t>
  </si>
  <si>
    <t>完成形象进度25%</t>
  </si>
  <si>
    <t>2021年12月31日</t>
  </si>
  <si>
    <t>未完成</t>
  </si>
  <si>
    <t>成本指标</t>
  </si>
  <si>
    <t>支付进度达标率</t>
  </si>
  <si>
    <t>效益指标
（40分）</t>
  </si>
  <si>
    <t>经济效益指标</t>
  </si>
  <si>
    <t>社会效益指标</t>
  </si>
  <si>
    <t>提供高中和初中学位</t>
  </si>
  <si>
    <t>3600个</t>
  </si>
  <si>
    <t>0个</t>
  </si>
  <si>
    <t>指标设置不合理，不符合项目工作，将在以后年度指标设置时进行优化调整。</t>
  </si>
  <si>
    <t>生态效益指标</t>
  </si>
  <si>
    <t>满意度指标</t>
  </si>
  <si>
    <t>新区居民满意度</t>
  </si>
  <si>
    <t>≥80%</t>
  </si>
  <si>
    <t>80%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</si>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</sst>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77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5" zoomScaleNormal="85" zoomScalePageLayoutView="70" workbookViewId="0">
      <selection activeCell="I13" sqref="I13"/>
    </sheetView>
  </sheetViews>
  <sheetFormatPr defaultColWidth="9" defaultRowHeight="13.5"/>
  <cols>
    <col min="1" max="1" width="9" style="1"/>
    <col min="2" max="2" width="12.6333333333333" style="1" customWidth="1"/>
    <col min="3" max="3" width="15.6333333333333" style="1" customWidth="1"/>
    <col min="4" max="6" width="17.45" style="1" customWidth="1"/>
    <col min="7" max="7" width="6.63333333333333" style="1" customWidth="1"/>
    <col min="8" max="8" width="10.8166666666667" style="1" customWidth="1"/>
    <col min="9" max="9" width="30.8833333333333" style="1" customWidth="1"/>
    <col min="10" max="16384" width="9" style="1"/>
  </cols>
  <sheetData>
    <row r="1" ht="20.25" spans="1:1">
      <c r="A1" s="2"/>
    </row>
    <row r="2" ht="27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5" spans="1:9">
      <c r="A3" s="4" t="s">
        <v>1</v>
      </c>
      <c r="B3" s="5" t="s">
        <v>2</v>
      </c>
      <c r="C3" s="6"/>
      <c r="D3" s="6"/>
      <c r="E3" s="7"/>
      <c r="F3" s="4" t="s">
        <v>3</v>
      </c>
      <c r="G3" s="8">
        <v>70000000</v>
      </c>
      <c r="H3" s="8"/>
      <c r="I3" s="8"/>
    </row>
    <row r="4" ht="16.5" spans="1:9">
      <c r="A4" s="4" t="s">
        <v>4</v>
      </c>
      <c r="B4" s="5" t="s">
        <v>5</v>
      </c>
      <c r="C4" s="6"/>
      <c r="D4" s="6"/>
      <c r="E4" s="7"/>
      <c r="F4" s="4" t="s">
        <v>6</v>
      </c>
      <c r="G4" s="8" t="s">
        <v>5</v>
      </c>
      <c r="H4" s="8"/>
      <c r="I4" s="8"/>
    </row>
    <row r="5" ht="16.5" spans="1:9">
      <c r="A5" s="9" t="s">
        <v>7</v>
      </c>
      <c r="B5" s="10"/>
      <c r="C5" s="10"/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</row>
    <row r="6" ht="16.5" spans="1:9">
      <c r="A6" s="12"/>
      <c r="B6" s="11" t="s">
        <v>14</v>
      </c>
      <c r="C6" s="11"/>
      <c r="D6" s="13">
        <v>0</v>
      </c>
      <c r="E6" s="13">
        <v>70000000</v>
      </c>
      <c r="F6" s="13">
        <v>70000000</v>
      </c>
      <c r="G6" s="14">
        <v>10</v>
      </c>
      <c r="H6" s="15">
        <f>F6/E6</f>
        <v>1</v>
      </c>
      <c r="I6" s="44">
        <v>10</v>
      </c>
    </row>
    <row r="7" ht="16.5" spans="1:9">
      <c r="A7" s="12"/>
      <c r="B7" s="16" t="s">
        <v>15</v>
      </c>
      <c r="C7" s="17"/>
      <c r="D7" s="13">
        <v>0</v>
      </c>
      <c r="E7" s="18">
        <v>70000000</v>
      </c>
      <c r="F7" s="18">
        <v>70000000</v>
      </c>
      <c r="G7" s="19" t="s">
        <v>16</v>
      </c>
      <c r="H7" s="13"/>
      <c r="I7" s="19" t="s">
        <v>16</v>
      </c>
    </row>
    <row r="8" ht="16.5" spans="1:9">
      <c r="A8" s="12"/>
      <c r="B8" s="16" t="s">
        <v>17</v>
      </c>
      <c r="C8" s="17"/>
      <c r="D8" s="13"/>
      <c r="E8" s="18"/>
      <c r="F8" s="18"/>
      <c r="G8" s="19" t="s">
        <v>16</v>
      </c>
      <c r="H8" s="13"/>
      <c r="I8" s="19" t="s">
        <v>16</v>
      </c>
    </row>
    <row r="9" ht="16.5" spans="1:9">
      <c r="A9" s="20"/>
      <c r="B9" s="21" t="s">
        <v>18</v>
      </c>
      <c r="C9" s="21"/>
      <c r="D9" s="13"/>
      <c r="E9" s="18"/>
      <c r="F9" s="18"/>
      <c r="G9" s="19" t="s">
        <v>16</v>
      </c>
      <c r="H9" s="13"/>
      <c r="I9" s="19" t="s">
        <v>16</v>
      </c>
    </row>
    <row r="10" ht="16.5" spans="1:9">
      <c r="A10" s="11" t="s">
        <v>19</v>
      </c>
      <c r="B10" s="22" t="s">
        <v>20</v>
      </c>
      <c r="C10" s="23"/>
      <c r="D10" s="23"/>
      <c r="E10" s="24"/>
      <c r="F10" s="4" t="s">
        <v>21</v>
      </c>
      <c r="G10" s="4"/>
      <c r="H10" s="4"/>
      <c r="I10" s="4"/>
    </row>
    <row r="11" ht="52.5" customHeight="1" spans="1:9">
      <c r="A11" s="11"/>
      <c r="B11" s="25" t="s">
        <v>22</v>
      </c>
      <c r="C11" s="26"/>
      <c r="D11" s="26"/>
      <c r="E11" s="27"/>
      <c r="F11" s="28" t="s">
        <v>23</v>
      </c>
      <c r="G11" s="28"/>
      <c r="H11" s="28"/>
      <c r="I11" s="28"/>
    </row>
    <row r="12" ht="49" customHeight="1" spans="1:9">
      <c r="A12" s="11" t="s">
        <v>24</v>
      </c>
      <c r="B12" s="29" t="s">
        <v>25</v>
      </c>
      <c r="C12" s="29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</row>
    <row r="13" ht="74" customHeight="1" spans="1:9">
      <c r="A13" s="30"/>
      <c r="B13" s="31" t="s">
        <v>33</v>
      </c>
      <c r="C13" s="32" t="s">
        <v>34</v>
      </c>
      <c r="D13" s="33" t="s">
        <v>35</v>
      </c>
      <c r="E13" s="33" t="s">
        <v>36</v>
      </c>
      <c r="F13" s="34" t="s">
        <v>37</v>
      </c>
      <c r="G13" s="11">
        <v>10</v>
      </c>
      <c r="H13" s="11">
        <v>8</v>
      </c>
      <c r="I13" s="45" t="s">
        <v>38</v>
      </c>
    </row>
    <row r="14" ht="16.5" spans="1:9">
      <c r="A14" s="30"/>
      <c r="B14" s="31"/>
      <c r="C14" s="35"/>
      <c r="D14" s="33" t="s">
        <v>39</v>
      </c>
      <c r="E14" s="33" t="s">
        <v>40</v>
      </c>
      <c r="F14" s="34" t="s">
        <v>40</v>
      </c>
      <c r="G14" s="11">
        <v>5</v>
      </c>
      <c r="H14" s="11">
        <v>5</v>
      </c>
      <c r="I14" s="45"/>
    </row>
    <row r="15" ht="49" customHeight="1" spans="1:9">
      <c r="A15" s="30"/>
      <c r="B15" s="31"/>
      <c r="C15" s="35"/>
      <c r="D15" s="33" t="s">
        <v>41</v>
      </c>
      <c r="E15" s="33" t="s">
        <v>42</v>
      </c>
      <c r="F15" s="34" t="s">
        <v>43</v>
      </c>
      <c r="G15" s="11">
        <v>5</v>
      </c>
      <c r="H15" s="11">
        <v>4</v>
      </c>
      <c r="I15" s="28" t="s">
        <v>44</v>
      </c>
    </row>
    <row r="16" ht="72" customHeight="1" spans="1:9">
      <c r="A16" s="30"/>
      <c r="B16" s="31"/>
      <c r="C16" s="36"/>
      <c r="D16" s="33" t="s">
        <v>45</v>
      </c>
      <c r="E16" s="33" t="s">
        <v>46</v>
      </c>
      <c r="F16" s="34" t="s">
        <v>47</v>
      </c>
      <c r="G16" s="11">
        <v>5</v>
      </c>
      <c r="H16" s="11">
        <v>0</v>
      </c>
      <c r="I16" s="45" t="s">
        <v>38</v>
      </c>
    </row>
    <row r="17" ht="33" spans="1:9">
      <c r="A17" s="30"/>
      <c r="B17" s="31"/>
      <c r="C17" s="32" t="s">
        <v>48</v>
      </c>
      <c r="D17" s="33" t="s">
        <v>49</v>
      </c>
      <c r="E17" s="37">
        <v>1</v>
      </c>
      <c r="F17" s="38">
        <v>1</v>
      </c>
      <c r="G17" s="11">
        <v>5</v>
      </c>
      <c r="H17" s="11">
        <v>5</v>
      </c>
      <c r="I17" s="45"/>
    </row>
    <row r="18" ht="16.5" spans="1:9">
      <c r="A18" s="30"/>
      <c r="B18" s="31"/>
      <c r="C18" s="35"/>
      <c r="D18" s="33" t="s">
        <v>50</v>
      </c>
      <c r="E18" s="37">
        <v>1</v>
      </c>
      <c r="F18" s="38">
        <v>1</v>
      </c>
      <c r="G18" s="11">
        <v>5</v>
      </c>
      <c r="H18" s="11">
        <v>5</v>
      </c>
      <c r="I18" s="45"/>
    </row>
    <row r="19" ht="68" customHeight="1" spans="1:9">
      <c r="A19" s="30"/>
      <c r="B19" s="31" t="s">
        <v>33</v>
      </c>
      <c r="C19" s="36"/>
      <c r="D19" s="33" t="s">
        <v>51</v>
      </c>
      <c r="E19" s="37">
        <v>1</v>
      </c>
      <c r="F19" s="34" t="s">
        <v>52</v>
      </c>
      <c r="G19" s="11">
        <v>5</v>
      </c>
      <c r="H19" s="11">
        <v>0</v>
      </c>
      <c r="I19" s="45" t="s">
        <v>38</v>
      </c>
    </row>
    <row r="20" ht="70" customHeight="1" spans="1:9">
      <c r="A20" s="30"/>
      <c r="B20" s="31" t="s">
        <v>33</v>
      </c>
      <c r="C20" s="39" t="s">
        <v>53</v>
      </c>
      <c r="D20" s="33" t="s">
        <v>54</v>
      </c>
      <c r="E20" s="33" t="s">
        <v>55</v>
      </c>
      <c r="F20" s="34" t="s">
        <v>56</v>
      </c>
      <c r="G20" s="11">
        <v>5</v>
      </c>
      <c r="H20" s="11">
        <v>0</v>
      </c>
      <c r="I20" s="45" t="s">
        <v>38</v>
      </c>
    </row>
    <row r="21" ht="16.5" spans="1:9">
      <c r="A21" s="30"/>
      <c r="B21" s="31" t="s">
        <v>33</v>
      </c>
      <c r="C21" s="39" t="s">
        <v>57</v>
      </c>
      <c r="D21" s="33" t="s">
        <v>58</v>
      </c>
      <c r="E21" s="37">
        <v>1</v>
      </c>
      <c r="F21" s="38">
        <v>1</v>
      </c>
      <c r="G21" s="11">
        <v>5</v>
      </c>
      <c r="H21" s="11">
        <v>5</v>
      </c>
      <c r="I21" s="45"/>
    </row>
    <row r="22" ht="16.5" spans="1:9">
      <c r="A22" s="30"/>
      <c r="B22" s="31" t="s">
        <v>59</v>
      </c>
      <c r="C22" s="39" t="s">
        <v>60</v>
      </c>
      <c r="D22" s="33"/>
      <c r="E22" s="33"/>
      <c r="F22" s="34"/>
      <c r="G22" s="11"/>
      <c r="H22" s="11"/>
      <c r="I22" s="45"/>
    </row>
    <row r="23" ht="37" customHeight="1" spans="1:9">
      <c r="A23" s="30"/>
      <c r="B23" s="31" t="s">
        <v>59</v>
      </c>
      <c r="C23" s="39" t="s">
        <v>61</v>
      </c>
      <c r="D23" s="33" t="s">
        <v>62</v>
      </c>
      <c r="E23" s="33" t="s">
        <v>63</v>
      </c>
      <c r="F23" s="34" t="s">
        <v>64</v>
      </c>
      <c r="G23" s="40">
        <v>30</v>
      </c>
      <c r="H23" s="40">
        <v>0</v>
      </c>
      <c r="I23" s="45" t="s">
        <v>65</v>
      </c>
    </row>
    <row r="24" ht="16.5" spans="1:9">
      <c r="A24" s="30"/>
      <c r="B24" s="31" t="s">
        <v>59</v>
      </c>
      <c r="C24" s="39" t="s">
        <v>66</v>
      </c>
      <c r="D24" s="33"/>
      <c r="E24" s="33"/>
      <c r="F24" s="34"/>
      <c r="G24" s="40"/>
      <c r="H24" s="40"/>
      <c r="I24" s="45"/>
    </row>
    <row r="25" ht="19.5" customHeight="1" spans="1:9">
      <c r="A25" s="30"/>
      <c r="B25" s="31" t="s">
        <v>59</v>
      </c>
      <c r="C25" s="39" t="s">
        <v>67</v>
      </c>
      <c r="D25" s="33" t="s">
        <v>68</v>
      </c>
      <c r="E25" s="33" t="s">
        <v>69</v>
      </c>
      <c r="F25" s="34" t="s">
        <v>70</v>
      </c>
      <c r="G25" s="40">
        <v>10</v>
      </c>
      <c r="H25" s="40">
        <v>10</v>
      </c>
      <c r="I25" s="45"/>
    </row>
    <row r="26" ht="16.5" customHeight="1" spans="1:9">
      <c r="A26" s="41"/>
      <c r="B26" s="22" t="s">
        <v>71</v>
      </c>
      <c r="C26" s="23"/>
      <c r="D26" s="23"/>
      <c r="E26" s="23"/>
      <c r="F26" s="24"/>
      <c r="G26" s="42"/>
      <c r="H26" s="8">
        <f ca="1">I6+SUM(INDIRECT("H12:H"&amp;ROW()-1))</f>
        <v>52</v>
      </c>
      <c r="I26" s="19" t="s">
        <v>16</v>
      </c>
    </row>
    <row r="27" ht="14.25" customHeight="1" spans="2:9">
      <c r="B27" s="43"/>
      <c r="C27" s="43"/>
      <c r="D27" s="43"/>
      <c r="E27" s="43"/>
      <c r="F27" s="43"/>
      <c r="G27" s="43"/>
      <c r="H27" s="43"/>
      <c r="I27" s="43"/>
    </row>
  </sheetData>
  <mergeCells count="22">
    <mergeCell ref="A2:I2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6:F26"/>
    <mergeCell ref="A5:A9"/>
    <mergeCell ref="A10:A11"/>
    <mergeCell ref="A12:A25"/>
    <mergeCell ref="B13:B21"/>
    <mergeCell ref="B22:B25"/>
    <mergeCell ref="C13:C16"/>
    <mergeCell ref="C17:C19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5.55-红岭教育集团大鹏校区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陛下的御用骑士</dc:creator>
  <cp:lastModifiedBy>钟</cp:lastModifiedBy>
  <dcterms:created xsi:type="dcterms:W3CDTF">2022-04-17T12:08:00Z</dcterms:created>
  <dcterms:modified xsi:type="dcterms:W3CDTF">2023-03-22T08:29:12Z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F0B85AC9C84F45C0A4F74622D1413E9D</vt:lpwstr>
  </property>
  <property fmtid="{D5CDD505-2E9C-101B-9397-08002B2CF9AE}" pid="3" name="commondata">
    <vt:lpwstr>eyJoZGlkIjoiMmYwYzVmZjIwZDAxZjI0MWVmNjgzNTcyYzUyMThmMTUifQ==</vt:lpwstr>
  </property>
  <property fmtid="{D5CDD505-2E9C-101B-9397-08002B2CF9AE}" pid="4" name="KSOProductBuildVer">
    <vt:lpwstr>2052-11.1.0.13703</vt:lpwstr>
  </property>
</Properties>
</file>